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شهري" sheetId="1" r:id="rId1"/>
    <sheet name="سنوي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P35" i="2" l="1"/>
  <c r="M35" i="2"/>
  <c r="G35" i="2"/>
  <c r="D35" i="2"/>
  <c r="O34" i="2"/>
  <c r="F34" i="2"/>
  <c r="O33" i="2"/>
  <c r="O35" i="2" s="1"/>
  <c r="Q35" i="2" s="1"/>
  <c r="F33" i="2"/>
  <c r="F35" i="2" s="1"/>
  <c r="H35" i="2" s="1"/>
  <c r="P32" i="2"/>
  <c r="M32" i="2"/>
  <c r="G32" i="2"/>
  <c r="D32" i="2"/>
  <c r="O31" i="2"/>
  <c r="F31" i="2"/>
  <c r="O30" i="2"/>
  <c r="F30" i="2"/>
  <c r="O29" i="2"/>
  <c r="F29" i="2"/>
  <c r="O28" i="2"/>
  <c r="F28" i="2"/>
  <c r="O27" i="2"/>
  <c r="F27" i="2"/>
  <c r="O26" i="2"/>
  <c r="O32" i="2" s="1"/>
  <c r="Q32" i="2" s="1"/>
  <c r="F26" i="2"/>
  <c r="F32" i="2" s="1"/>
  <c r="H32" i="2" s="1"/>
  <c r="P25" i="2"/>
  <c r="M25" i="2"/>
  <c r="G25" i="2"/>
  <c r="D25" i="2"/>
  <c r="O24" i="2"/>
  <c r="F24" i="2"/>
  <c r="O23" i="2"/>
  <c r="F23" i="2"/>
  <c r="O22" i="2"/>
  <c r="F22" i="2"/>
  <c r="O21" i="2"/>
  <c r="F21" i="2"/>
  <c r="O20" i="2"/>
  <c r="F20" i="2"/>
  <c r="O19" i="2"/>
  <c r="O25" i="2" s="1"/>
  <c r="Q25" i="2" s="1"/>
  <c r="F19" i="2"/>
  <c r="F25" i="2" s="1"/>
  <c r="H25" i="2" s="1"/>
  <c r="P18" i="2"/>
  <c r="M18" i="2"/>
  <c r="G18" i="2"/>
  <c r="D18" i="2"/>
  <c r="O17" i="2"/>
  <c r="F17" i="2"/>
  <c r="O16" i="2"/>
  <c r="F16" i="2"/>
  <c r="O15" i="2"/>
  <c r="F15" i="2"/>
  <c r="O14" i="2"/>
  <c r="F14" i="2"/>
  <c r="O13" i="2"/>
  <c r="F13" i="2"/>
  <c r="O12" i="2"/>
  <c r="O18" i="2" s="1"/>
  <c r="Q18" i="2" s="1"/>
  <c r="F12" i="2"/>
  <c r="F18" i="2" s="1"/>
  <c r="H18" i="2" s="1"/>
  <c r="P11" i="2"/>
  <c r="P39" i="2" s="1"/>
  <c r="M11" i="2"/>
  <c r="M39" i="2" s="1"/>
  <c r="G11" i="2"/>
  <c r="G39" i="2" s="1"/>
  <c r="D11" i="2"/>
  <c r="D39" i="2" s="1"/>
  <c r="O10" i="2"/>
  <c r="F10" i="2"/>
  <c r="O9" i="2"/>
  <c r="F9" i="2"/>
  <c r="O8" i="2"/>
  <c r="F8" i="2"/>
  <c r="O7" i="2"/>
  <c r="F7" i="2"/>
  <c r="F11" i="2" s="1"/>
  <c r="O6" i="2"/>
  <c r="F6" i="2"/>
  <c r="O5" i="2"/>
  <c r="O11" i="2" s="1"/>
  <c r="L5" i="2"/>
  <c r="F5" i="2"/>
  <c r="C5" i="2"/>
  <c r="H11" i="2" l="1"/>
  <c r="H39" i="2" s="1"/>
  <c r="F39" i="2"/>
  <c r="Q11" i="2"/>
  <c r="Q39" i="2" s="1"/>
  <c r="O39" i="2"/>
  <c r="G35" i="1" l="1"/>
  <c r="D35" i="1"/>
  <c r="F34" i="1"/>
  <c r="F33" i="1"/>
  <c r="F35" i="1" s="1"/>
  <c r="H35" i="1" s="1"/>
  <c r="G32" i="1"/>
  <c r="D32" i="1"/>
  <c r="F31" i="1"/>
  <c r="F30" i="1"/>
  <c r="F29" i="1"/>
  <c r="F32" i="1" s="1"/>
  <c r="H32" i="1" s="1"/>
  <c r="F28" i="1"/>
  <c r="F27" i="1"/>
  <c r="F26" i="1"/>
  <c r="G25" i="1"/>
  <c r="D25" i="1"/>
  <c r="F24" i="1"/>
  <c r="F23" i="1"/>
  <c r="F22" i="1"/>
  <c r="F21" i="1"/>
  <c r="F20" i="1"/>
  <c r="F19" i="1"/>
  <c r="F25" i="1" s="1"/>
  <c r="H25" i="1" s="1"/>
  <c r="G18" i="1"/>
  <c r="D18" i="1"/>
  <c r="F17" i="1"/>
  <c r="F16" i="1"/>
  <c r="F15" i="1"/>
  <c r="F18" i="1" s="1"/>
  <c r="H18" i="1" s="1"/>
  <c r="F14" i="1"/>
  <c r="F13" i="1"/>
  <c r="F12" i="1"/>
  <c r="G11" i="1"/>
  <c r="G39" i="1" s="1"/>
  <c r="D11" i="1"/>
  <c r="D39" i="1" s="1"/>
  <c r="F10" i="1"/>
  <c r="F9" i="1"/>
  <c r="F8" i="1"/>
  <c r="F7" i="1"/>
  <c r="F6" i="1"/>
  <c r="F5" i="1"/>
  <c r="F11" i="1" s="1"/>
  <c r="C5" i="1"/>
  <c r="F39" i="1" l="1"/>
  <c r="H11" i="1"/>
  <c r="H39" i="1" s="1"/>
</calcChain>
</file>

<file path=xl/sharedStrings.xml><?xml version="1.0" encoding="utf-8"?>
<sst xmlns="http://schemas.openxmlformats.org/spreadsheetml/2006/main" count="144" uniqueCount="26">
  <si>
    <t xml:space="preserve">موقع رقم </t>
  </si>
  <si>
    <t xml:space="preserve">نوع العمل </t>
  </si>
  <si>
    <t>اسم العميل</t>
  </si>
  <si>
    <t xml:space="preserve">الموقع </t>
  </si>
  <si>
    <t>مبلغ الدفعة الأولى</t>
  </si>
  <si>
    <t xml:space="preserve">التاريخ </t>
  </si>
  <si>
    <t xml:space="preserve">الكمية المنجزة </t>
  </si>
  <si>
    <t>سعر المتر</t>
  </si>
  <si>
    <t xml:space="preserve">المبلغ </t>
  </si>
  <si>
    <t xml:space="preserve">الدفعات </t>
  </si>
  <si>
    <t>الرصيد</t>
  </si>
  <si>
    <t>ملاحظات</t>
  </si>
  <si>
    <t xml:space="preserve">السبت </t>
  </si>
  <si>
    <t>الاحد</t>
  </si>
  <si>
    <t>الاثنين</t>
  </si>
  <si>
    <t>الثلاثاء</t>
  </si>
  <si>
    <t>الأربعاء</t>
  </si>
  <si>
    <t>الخميس</t>
  </si>
  <si>
    <t>المجموع</t>
  </si>
  <si>
    <t>السبت</t>
  </si>
  <si>
    <t>الأحد</t>
  </si>
  <si>
    <t>الإثنين</t>
  </si>
  <si>
    <t xml:space="preserve">مجموع الشهر </t>
  </si>
  <si>
    <t>اجمالي الكميات</t>
  </si>
  <si>
    <t>اجمالي المبلغ</t>
  </si>
  <si>
    <t>اجمالي الدفعات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</si>
</sst>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2"/>
      <color rgb="FF9C6500"/>
      <name val="Arial"/>
      <family val="2"/>
      <scheme val="minor"/>
    </font>
    <font>
      <b/>
      <sz val="14"/>
      <color rgb="FF9C6500"/>
      <name val="Arial"/>
      <family val="2"/>
      <scheme val="minor"/>
    </font>
    <font>
      <b/>
      <sz val="12"/>
      <color rgb="FF006100"/>
      <name val="Arial"/>
      <family val="2"/>
      <scheme val="minor"/>
    </font>
    <font>
      <b/>
      <sz val="12"/>
      <color rgb="FF3F3F76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theme="5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6" fillId="6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</cellStyleXfs>
  <cellXfs count="55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" fillId="7" borderId="3" xfId="6" applyBorder="1" applyAlignment="1">
      <alignment horizontal="center"/>
    </xf>
    <xf numFmtId="0" fontId="1" fillId="7" borderId="4" xfId="6" applyBorder="1" applyAlignment="1">
      <alignment horizontal="center"/>
    </xf>
    <xf numFmtId="0" fontId="1" fillId="7" borderId="5" xfId="6" applyBorder="1" applyAlignment="1">
      <alignment horizontal="center"/>
    </xf>
    <xf numFmtId="0" fontId="10" fillId="4" borderId="6" xfId="3" applyFont="1" applyBorder="1" applyAlignment="1">
      <alignment horizontal="center"/>
    </xf>
    <xf numFmtId="0" fontId="11" fillId="4" borderId="6" xfId="3" applyFont="1" applyBorder="1" applyAlignment="1">
      <alignment horizontal="center"/>
    </xf>
    <xf numFmtId="0" fontId="1" fillId="12" borderId="6" xfId="11" applyBorder="1" applyAlignment="1">
      <alignment horizontal="center"/>
    </xf>
    <xf numFmtId="14" fontId="0" fillId="0" borderId="6" xfId="0" applyNumberFormat="1" applyBorder="1"/>
    <xf numFmtId="0" fontId="12" fillId="2" borderId="6" xfId="1" applyFont="1" applyBorder="1" applyAlignment="1">
      <alignment horizontal="center"/>
    </xf>
    <xf numFmtId="0" fontId="13" fillId="5" borderId="1" xfId="4" applyFont="1" applyAlignment="1">
      <alignment horizontal="center"/>
    </xf>
    <xf numFmtId="0" fontId="14" fillId="7" borderId="6" xfId="6" applyFont="1" applyBorder="1" applyAlignment="1">
      <alignment horizontal="center"/>
    </xf>
    <xf numFmtId="0" fontId="15" fillId="13" borderId="2" xfId="12" applyFont="1" applyBorder="1" applyAlignment="1">
      <alignment horizontal="center"/>
    </xf>
    <xf numFmtId="0" fontId="1" fillId="12" borderId="6" xfId="11" applyBorder="1"/>
    <xf numFmtId="0" fontId="1" fillId="9" borderId="6" xfId="8" applyBorder="1"/>
    <xf numFmtId="0" fontId="6" fillId="6" borderId="6" xfId="5" applyBorder="1" applyAlignment="1">
      <alignment horizontal="center"/>
    </xf>
    <xf numFmtId="0" fontId="3" fillId="3" borderId="6" xfId="2" applyBorder="1" applyAlignment="1">
      <alignment horizontal="center"/>
    </xf>
    <xf numFmtId="0" fontId="16" fillId="17" borderId="6" xfId="16" applyFont="1" applyBorder="1" applyAlignment="1">
      <alignment horizontal="center"/>
    </xf>
    <xf numFmtId="0" fontId="16" fillId="8" borderId="6" xfId="7" applyFont="1" applyBorder="1" applyAlignment="1">
      <alignment horizontal="center"/>
    </xf>
    <xf numFmtId="0" fontId="16" fillId="16" borderId="6" xfId="15" applyFont="1" applyBorder="1" applyAlignment="1">
      <alignment horizontal="center"/>
    </xf>
    <xf numFmtId="0" fontId="17" fillId="14" borderId="6" xfId="13" applyFont="1" applyBorder="1" applyAlignment="1">
      <alignment horizontal="center"/>
    </xf>
    <xf numFmtId="0" fontId="6" fillId="11" borderId="6" xfId="10" applyBorder="1" applyAlignment="1">
      <alignment horizontal="center"/>
    </xf>
    <xf numFmtId="0" fontId="6" fillId="10" borderId="6" xfId="9" applyBorder="1" applyAlignment="1">
      <alignment horizontal="center"/>
    </xf>
    <xf numFmtId="0" fontId="14" fillId="15" borderId="6" xfId="14" applyFont="1" applyBorder="1" applyAlignment="1">
      <alignment horizontal="center"/>
    </xf>
    <xf numFmtId="0" fontId="3" fillId="3" borderId="6" xfId="2" applyBorder="1"/>
    <xf numFmtId="0" fontId="6" fillId="10" borderId="6" xfId="9" applyBorder="1"/>
    <xf numFmtId="0" fontId="1" fillId="12" borderId="7" xfId="11" applyBorder="1" applyAlignment="1">
      <alignment horizontal="center"/>
    </xf>
    <xf numFmtId="14" fontId="0" fillId="0" borderId="7" xfId="0" applyNumberFormat="1" applyBorder="1"/>
    <xf numFmtId="0" fontId="12" fillId="2" borderId="7" xfId="1" applyFont="1" applyBorder="1" applyAlignment="1">
      <alignment horizontal="center"/>
    </xf>
    <xf numFmtId="0" fontId="15" fillId="13" borderId="8" xfId="12" applyFont="1" applyBorder="1" applyAlignment="1">
      <alignment horizontal="center"/>
    </xf>
    <xf numFmtId="0" fontId="1" fillId="12" borderId="7" xfId="11" applyBorder="1"/>
    <xf numFmtId="0" fontId="1" fillId="9" borderId="7" xfId="8" applyBorder="1"/>
    <xf numFmtId="0" fontId="14" fillId="0" borderId="3" xfId="0" applyFont="1" applyBorder="1" applyAlignment="1">
      <alignment horizontal="center"/>
    </xf>
    <xf numFmtId="0" fontId="0" fillId="0" borderId="9" xfId="0" applyBorder="1"/>
    <xf numFmtId="0" fontId="16" fillId="17" borderId="10" xfId="16" applyFont="1" applyBorder="1" applyAlignment="1">
      <alignment horizontal="center"/>
    </xf>
    <xf numFmtId="0" fontId="16" fillId="8" borderId="5" xfId="7" applyFont="1" applyBorder="1" applyAlignment="1">
      <alignment horizontal="center"/>
    </xf>
    <xf numFmtId="0" fontId="6" fillId="16" borderId="11" xfId="15" applyBorder="1" applyAlignment="1">
      <alignment horizontal="center"/>
    </xf>
    <xf numFmtId="0" fontId="14" fillId="14" borderId="5" xfId="13" applyFont="1" applyBorder="1" applyAlignment="1">
      <alignment horizontal="center"/>
    </xf>
    <xf numFmtId="0" fontId="6" fillId="11" borderId="12" xfId="10" applyBorder="1" applyAlignment="1">
      <alignment horizontal="center"/>
    </xf>
    <xf numFmtId="0" fontId="6" fillId="10" borderId="13" xfId="9" applyBorder="1"/>
    <xf numFmtId="0" fontId="18" fillId="0" borderId="14" xfId="0" applyFont="1" applyBorder="1"/>
    <xf numFmtId="0" fontId="0" fillId="0" borderId="15" xfId="0" applyBorder="1"/>
    <xf numFmtId="0" fontId="19" fillId="17" borderId="5" xfId="16" applyFont="1" applyBorder="1" applyAlignment="1">
      <alignment horizontal="center"/>
    </xf>
    <xf numFmtId="0" fontId="0" fillId="0" borderId="0" xfId="0" applyBorder="1"/>
    <xf numFmtId="0" fontId="19" fillId="16" borderId="5" xfId="15" applyFont="1" applyBorder="1"/>
    <xf numFmtId="0" fontId="19" fillId="14" borderId="5" xfId="13" applyFont="1" applyBorder="1"/>
    <xf numFmtId="0" fontId="19" fillId="11" borderId="5" xfId="1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6" fillId="17" borderId="5" xfId="16" applyBorder="1" applyAlignment="1">
      <alignment horizontal="center"/>
    </xf>
    <xf numFmtId="0" fontId="6" fillId="16" borderId="18" xfId="15" applyBorder="1" applyAlignment="1">
      <alignment horizontal="center"/>
    </xf>
    <xf numFmtId="0" fontId="6" fillId="14" borderId="18" xfId="13" applyBorder="1" applyAlignment="1">
      <alignment horizontal="center"/>
    </xf>
    <xf numFmtId="0" fontId="6" fillId="11" borderId="18" xfId="10" applyBorder="1" applyAlignment="1">
      <alignment horizontal="center"/>
    </xf>
  </cellXfs>
  <cellStyles count="17">
    <cellStyle name="20% - تمييز1" xfId="6" builtinId="30"/>
    <cellStyle name="20% - تمييز2" xfId="8" builtinId="34"/>
    <cellStyle name="20% - تمييز3" xfId="11" builtinId="38"/>
    <cellStyle name="20% - تمييز4" xfId="12" builtinId="42"/>
    <cellStyle name="20% - تمييز5" xfId="14" builtinId="46"/>
    <cellStyle name="60% - تمييز2" xfId="9" builtinId="36"/>
    <cellStyle name="60% - تمييز4" xfId="13" builtinId="44"/>
    <cellStyle name="60% - تمييز5" xfId="15" builtinId="48"/>
    <cellStyle name="Normal" xfId="0" builtinId="0"/>
    <cellStyle name="إدخال" xfId="4" builtinId="20"/>
    <cellStyle name="تمييز1" xfId="5" builtinId="29"/>
    <cellStyle name="تمييز2" xfId="7" builtinId="33"/>
    <cellStyle name="تمييز3" xfId="10" builtinId="37"/>
    <cellStyle name="تمييز6" xfId="16" builtinId="49"/>
    <cellStyle name="جيد" xfId="1" builtinId="26"/>
    <cellStyle name="سيئ" xfId="2" builtinId="27"/>
    <cellStyle name="محايد" xfId="3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rightToLeft="1" tabSelected="1" workbookViewId="0">
      <selection activeCell="L6" sqref="L6"/>
    </sheetView>
  </sheetViews>
  <sheetFormatPr defaultRowHeight="14.25" x14ac:dyDescent="0.2"/>
  <cols>
    <col min="2" max="3" width="9.75" customWidth="1"/>
    <col min="4" max="4" width="11.875" customWidth="1"/>
    <col min="6" max="6" width="11.625" customWidth="1"/>
    <col min="7" max="7" width="12.125" customWidth="1"/>
  </cols>
  <sheetData>
    <row r="1" spans="2:9" ht="34.5" thickBot="1" x14ac:dyDescent="0.55000000000000004">
      <c r="F1" s="1" t="s">
        <v>0</v>
      </c>
      <c r="H1" s="2" t="s">
        <v>1</v>
      </c>
    </row>
    <row r="2" spans="2:9" ht="18.75" thickBot="1" x14ac:dyDescent="0.3">
      <c r="B2" s="3" t="s">
        <v>2</v>
      </c>
      <c r="C2" s="4"/>
      <c r="D2" s="5"/>
      <c r="E2" s="3" t="s">
        <v>3</v>
      </c>
      <c r="F2" s="4"/>
      <c r="G2" s="5"/>
      <c r="H2" s="3" t="s">
        <v>4</v>
      </c>
      <c r="I2" s="6"/>
    </row>
    <row r="4" spans="2:9" ht="18" x14ac:dyDescent="0.25">
      <c r="B4" s="7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spans="2:9" ht="15.75" x14ac:dyDescent="0.25">
      <c r="B5" s="9" t="s">
        <v>12</v>
      </c>
      <c r="C5" s="10">
        <f>DATE(2016,9,1)</f>
        <v>42614</v>
      </c>
      <c r="D5" s="11"/>
      <c r="E5" s="12">
        <v>10</v>
      </c>
      <c r="F5" s="13">
        <f>D5*E5</f>
        <v>0</v>
      </c>
      <c r="G5" s="14"/>
      <c r="H5" s="15"/>
      <c r="I5" s="16"/>
    </row>
    <row r="6" spans="2:9" ht="15.75" x14ac:dyDescent="0.25">
      <c r="B6" s="9" t="s">
        <v>13</v>
      </c>
      <c r="C6" s="10">
        <v>42615</v>
      </c>
      <c r="D6" s="11"/>
      <c r="E6" s="12">
        <v>10</v>
      </c>
      <c r="F6" s="13">
        <f t="shared" ref="F6:F10" si="0">D6*E6</f>
        <v>0</v>
      </c>
      <c r="G6" s="14"/>
      <c r="H6" s="15"/>
      <c r="I6" s="16"/>
    </row>
    <row r="7" spans="2:9" ht="15.75" x14ac:dyDescent="0.25">
      <c r="B7" s="9" t="s">
        <v>14</v>
      </c>
      <c r="C7" s="10">
        <v>42616</v>
      </c>
      <c r="D7" s="11"/>
      <c r="E7" s="12">
        <v>10</v>
      </c>
      <c r="F7" s="13">
        <f t="shared" si="0"/>
        <v>0</v>
      </c>
      <c r="G7" s="14"/>
      <c r="H7" s="15"/>
      <c r="I7" s="16"/>
    </row>
    <row r="8" spans="2:9" ht="15.75" x14ac:dyDescent="0.25">
      <c r="B8" s="9" t="s">
        <v>15</v>
      </c>
      <c r="C8" s="10">
        <v>42617</v>
      </c>
      <c r="D8" s="11"/>
      <c r="E8" s="12">
        <v>10</v>
      </c>
      <c r="F8" s="13">
        <f t="shared" si="0"/>
        <v>0</v>
      </c>
      <c r="G8" s="14"/>
      <c r="H8" s="15"/>
      <c r="I8" s="16"/>
    </row>
    <row r="9" spans="2:9" ht="15.75" x14ac:dyDescent="0.25">
      <c r="B9" s="9" t="s">
        <v>16</v>
      </c>
      <c r="C9" s="10">
        <v>42618</v>
      </c>
      <c r="D9" s="11"/>
      <c r="E9" s="12">
        <v>10</v>
      </c>
      <c r="F9" s="13">
        <f t="shared" si="0"/>
        <v>0</v>
      </c>
      <c r="G9" s="14"/>
      <c r="H9" s="15"/>
      <c r="I9" s="16"/>
    </row>
    <row r="10" spans="2:9" ht="15.75" x14ac:dyDescent="0.25">
      <c r="B10" s="9" t="s">
        <v>17</v>
      </c>
      <c r="C10" s="10">
        <v>42619</v>
      </c>
      <c r="D10" s="11"/>
      <c r="E10" s="12">
        <v>10</v>
      </c>
      <c r="F10" s="13">
        <f t="shared" si="0"/>
        <v>0</v>
      </c>
      <c r="G10" s="14"/>
      <c r="H10" s="15"/>
      <c r="I10" s="16"/>
    </row>
    <row r="11" spans="2:9" ht="15.75" x14ac:dyDescent="0.25">
      <c r="B11" s="17" t="s">
        <v>18</v>
      </c>
      <c r="C11" s="18"/>
      <c r="D11" s="19">
        <f>SUM(D5:D10)</f>
        <v>0</v>
      </c>
      <c r="E11" s="20"/>
      <c r="F11" s="21">
        <f>F5+F6+F7+F8+F9+F10</f>
        <v>0</v>
      </c>
      <c r="G11" s="22">
        <f>G5+G6+G7+G8+G9+G10</f>
        <v>0</v>
      </c>
      <c r="H11" s="23">
        <f>F11-G11</f>
        <v>0</v>
      </c>
      <c r="I11" s="24"/>
    </row>
    <row r="12" spans="2:9" ht="15.75" x14ac:dyDescent="0.25">
      <c r="B12" s="9" t="s">
        <v>19</v>
      </c>
      <c r="C12" s="10">
        <v>42621</v>
      </c>
      <c r="D12" s="11"/>
      <c r="E12" s="12">
        <v>10</v>
      </c>
      <c r="F12" s="25">
        <f t="shared" ref="F12:F17" si="1">D12*E12</f>
        <v>0</v>
      </c>
      <c r="G12" s="14"/>
      <c r="H12" s="15"/>
      <c r="I12" s="16"/>
    </row>
    <row r="13" spans="2:9" ht="15.75" x14ac:dyDescent="0.25">
      <c r="B13" s="9" t="s">
        <v>20</v>
      </c>
      <c r="C13" s="10">
        <v>42622</v>
      </c>
      <c r="D13" s="11"/>
      <c r="E13" s="12">
        <v>10</v>
      </c>
      <c r="F13" s="25">
        <f t="shared" si="1"/>
        <v>0</v>
      </c>
      <c r="G13" s="14"/>
      <c r="H13" s="15"/>
      <c r="I13" s="16"/>
    </row>
    <row r="14" spans="2:9" ht="15.75" x14ac:dyDescent="0.25">
      <c r="B14" s="9" t="s">
        <v>21</v>
      </c>
      <c r="C14" s="10">
        <v>42623</v>
      </c>
      <c r="D14" s="11"/>
      <c r="E14" s="12">
        <v>10</v>
      </c>
      <c r="F14" s="25">
        <f t="shared" si="1"/>
        <v>0</v>
      </c>
      <c r="G14" s="14"/>
      <c r="H14" s="15"/>
      <c r="I14" s="16"/>
    </row>
    <row r="15" spans="2:9" ht="15.75" x14ac:dyDescent="0.25">
      <c r="B15" s="9" t="s">
        <v>15</v>
      </c>
      <c r="C15" s="10">
        <v>42624</v>
      </c>
      <c r="D15" s="11"/>
      <c r="E15" s="12">
        <v>10</v>
      </c>
      <c r="F15" s="25">
        <f t="shared" si="1"/>
        <v>0</v>
      </c>
      <c r="G15" s="14"/>
      <c r="H15" s="15"/>
      <c r="I15" s="16"/>
    </row>
    <row r="16" spans="2:9" ht="15.75" x14ac:dyDescent="0.25">
      <c r="B16" s="9" t="s">
        <v>16</v>
      </c>
      <c r="C16" s="10">
        <v>42625</v>
      </c>
      <c r="D16" s="11"/>
      <c r="E16" s="12">
        <v>10</v>
      </c>
      <c r="F16" s="25">
        <f t="shared" si="1"/>
        <v>0</v>
      </c>
      <c r="G16" s="14"/>
      <c r="H16" s="15"/>
      <c r="I16" s="16"/>
    </row>
    <row r="17" spans="2:9" ht="15.75" x14ac:dyDescent="0.25">
      <c r="B17" s="9" t="s">
        <v>17</v>
      </c>
      <c r="C17" s="10">
        <v>42626</v>
      </c>
      <c r="D17" s="11"/>
      <c r="E17" s="12">
        <v>10</v>
      </c>
      <c r="F17" s="25">
        <f t="shared" si="1"/>
        <v>0</v>
      </c>
      <c r="G17" s="14"/>
      <c r="H17" s="15"/>
      <c r="I17" s="16"/>
    </row>
    <row r="18" spans="2:9" ht="15.75" x14ac:dyDescent="0.25">
      <c r="B18" s="17" t="s">
        <v>18</v>
      </c>
      <c r="C18" s="26"/>
      <c r="D18" s="19">
        <f>D12+D13+D14+D15+D16+D17</f>
        <v>0</v>
      </c>
      <c r="E18" s="20"/>
      <c r="F18" s="21">
        <f>F12+F13+F14+F15+F16+F17</f>
        <v>0</v>
      </c>
      <c r="G18" s="22">
        <f>G12+G13+G14+G15+G16+G17</f>
        <v>0</v>
      </c>
      <c r="H18" s="23">
        <f>F18-G18</f>
        <v>0</v>
      </c>
      <c r="I18" s="27"/>
    </row>
    <row r="19" spans="2:9" ht="15.75" x14ac:dyDescent="0.25">
      <c r="B19" s="9" t="s">
        <v>19</v>
      </c>
      <c r="C19" s="10">
        <v>42628</v>
      </c>
      <c r="D19" s="11"/>
      <c r="E19" s="12">
        <v>10</v>
      </c>
      <c r="F19" s="25">
        <f>D19*E19</f>
        <v>0</v>
      </c>
      <c r="G19" s="14"/>
      <c r="H19" s="15"/>
      <c r="I19" s="16"/>
    </row>
    <row r="20" spans="2:9" ht="15.75" x14ac:dyDescent="0.25">
      <c r="B20" s="9" t="s">
        <v>20</v>
      </c>
      <c r="C20" s="10">
        <v>42629</v>
      </c>
      <c r="D20" s="11"/>
      <c r="E20" s="12">
        <v>10</v>
      </c>
      <c r="F20" s="25">
        <f t="shared" ref="F20:F24" si="2">D20*E20</f>
        <v>0</v>
      </c>
      <c r="G20" s="14"/>
      <c r="H20" s="15"/>
      <c r="I20" s="16"/>
    </row>
    <row r="21" spans="2:9" ht="15.75" x14ac:dyDescent="0.25">
      <c r="B21" s="9" t="s">
        <v>21</v>
      </c>
      <c r="C21" s="10">
        <v>42630</v>
      </c>
      <c r="D21" s="11"/>
      <c r="E21" s="12">
        <v>10</v>
      </c>
      <c r="F21" s="25">
        <f t="shared" si="2"/>
        <v>0</v>
      </c>
      <c r="G21" s="14"/>
      <c r="H21" s="15"/>
      <c r="I21" s="16"/>
    </row>
    <row r="22" spans="2:9" ht="15.75" x14ac:dyDescent="0.25">
      <c r="B22" s="9" t="s">
        <v>15</v>
      </c>
      <c r="C22" s="10">
        <v>42631</v>
      </c>
      <c r="D22" s="11"/>
      <c r="E22" s="12">
        <v>10</v>
      </c>
      <c r="F22" s="25">
        <f t="shared" si="2"/>
        <v>0</v>
      </c>
      <c r="G22" s="14"/>
      <c r="H22" s="15"/>
      <c r="I22" s="16"/>
    </row>
    <row r="23" spans="2:9" ht="15.75" x14ac:dyDescent="0.25">
      <c r="B23" s="9" t="s">
        <v>16</v>
      </c>
      <c r="C23" s="10">
        <v>42632</v>
      </c>
      <c r="D23" s="11"/>
      <c r="E23" s="12">
        <v>10</v>
      </c>
      <c r="F23" s="25">
        <f t="shared" si="2"/>
        <v>0</v>
      </c>
      <c r="G23" s="14"/>
      <c r="H23" s="15"/>
      <c r="I23" s="16"/>
    </row>
    <row r="24" spans="2:9" ht="15.75" x14ac:dyDescent="0.25">
      <c r="B24" s="9" t="s">
        <v>17</v>
      </c>
      <c r="C24" s="10">
        <v>42633</v>
      </c>
      <c r="D24" s="11"/>
      <c r="E24" s="12">
        <v>10</v>
      </c>
      <c r="F24" s="25">
        <f t="shared" si="2"/>
        <v>0</v>
      </c>
      <c r="G24" s="14"/>
      <c r="H24" s="15"/>
      <c r="I24" s="16"/>
    </row>
    <row r="25" spans="2:9" ht="15.75" x14ac:dyDescent="0.25">
      <c r="B25" s="17" t="s">
        <v>18</v>
      </c>
      <c r="C25" s="26"/>
      <c r="D25" s="19">
        <f>D19+D20+D21+D22+D23+D24</f>
        <v>0</v>
      </c>
      <c r="E25" s="20"/>
      <c r="F25" s="21">
        <f>F19+F20+F21+F22+F23+F24</f>
        <v>0</v>
      </c>
      <c r="G25" s="22">
        <f>G19+G20+G21+G22+G23+G24</f>
        <v>0</v>
      </c>
      <c r="H25" s="23">
        <f>F25-G25</f>
        <v>0</v>
      </c>
      <c r="I25" s="27"/>
    </row>
    <row r="26" spans="2:9" ht="15.75" x14ac:dyDescent="0.25">
      <c r="B26" s="9" t="s">
        <v>19</v>
      </c>
      <c r="C26" s="10">
        <v>42635</v>
      </c>
      <c r="D26" s="11"/>
      <c r="E26" s="12">
        <v>10</v>
      </c>
      <c r="F26" s="25">
        <f>E26*D26</f>
        <v>0</v>
      </c>
      <c r="G26" s="14"/>
      <c r="H26" s="15"/>
      <c r="I26" s="16"/>
    </row>
    <row r="27" spans="2:9" ht="15.75" x14ac:dyDescent="0.25">
      <c r="B27" s="9" t="s">
        <v>20</v>
      </c>
      <c r="C27" s="10">
        <v>42636</v>
      </c>
      <c r="D27" s="11"/>
      <c r="E27" s="12">
        <v>10</v>
      </c>
      <c r="F27" s="25">
        <f t="shared" ref="F27:F31" si="3">E27*D27</f>
        <v>0</v>
      </c>
      <c r="G27" s="14"/>
      <c r="H27" s="15"/>
      <c r="I27" s="16"/>
    </row>
    <row r="28" spans="2:9" ht="15.75" x14ac:dyDescent="0.25">
      <c r="B28" s="9" t="s">
        <v>21</v>
      </c>
      <c r="C28" s="10">
        <v>42637</v>
      </c>
      <c r="D28" s="11"/>
      <c r="E28" s="12">
        <v>10</v>
      </c>
      <c r="F28" s="25">
        <f t="shared" si="3"/>
        <v>0</v>
      </c>
      <c r="G28" s="14"/>
      <c r="H28" s="15"/>
      <c r="I28" s="16"/>
    </row>
    <row r="29" spans="2:9" ht="15.75" x14ac:dyDescent="0.25">
      <c r="B29" s="9" t="s">
        <v>15</v>
      </c>
      <c r="C29" s="10">
        <v>42638</v>
      </c>
      <c r="D29" s="11"/>
      <c r="E29" s="12">
        <v>10</v>
      </c>
      <c r="F29" s="25">
        <f t="shared" si="3"/>
        <v>0</v>
      </c>
      <c r="G29" s="14"/>
      <c r="H29" s="15"/>
      <c r="I29" s="16"/>
    </row>
    <row r="30" spans="2:9" ht="15.75" x14ac:dyDescent="0.25">
      <c r="B30" s="9" t="s">
        <v>16</v>
      </c>
      <c r="C30" s="10">
        <v>42639</v>
      </c>
      <c r="D30" s="11"/>
      <c r="E30" s="12">
        <v>10</v>
      </c>
      <c r="F30" s="25">
        <f t="shared" si="3"/>
        <v>0</v>
      </c>
      <c r="G30" s="14"/>
      <c r="H30" s="15"/>
      <c r="I30" s="16"/>
    </row>
    <row r="31" spans="2:9" ht="15.75" x14ac:dyDescent="0.25">
      <c r="B31" s="9" t="s">
        <v>17</v>
      </c>
      <c r="C31" s="10">
        <v>42640</v>
      </c>
      <c r="D31" s="11"/>
      <c r="E31" s="12">
        <v>10</v>
      </c>
      <c r="F31" s="25">
        <f t="shared" si="3"/>
        <v>0</v>
      </c>
      <c r="G31" s="14"/>
      <c r="H31" s="15"/>
      <c r="I31" s="16"/>
    </row>
    <row r="32" spans="2:9" ht="15.75" x14ac:dyDescent="0.25">
      <c r="B32" s="17" t="s">
        <v>18</v>
      </c>
      <c r="C32" s="26"/>
      <c r="D32" s="19">
        <f>D26+D27+D28+D29+D30+D31</f>
        <v>0</v>
      </c>
      <c r="E32" s="20"/>
      <c r="F32" s="21">
        <f>F26+F27+F28+F29+F30+F31</f>
        <v>0</v>
      </c>
      <c r="G32" s="22">
        <f>G26+G27+G28+G29+G30+G31</f>
        <v>0</v>
      </c>
      <c r="H32" s="23">
        <f>F32-G32</f>
        <v>0</v>
      </c>
      <c r="I32" s="27"/>
    </row>
    <row r="33" spans="2:9" ht="15.75" x14ac:dyDescent="0.25">
      <c r="B33" s="9" t="s">
        <v>19</v>
      </c>
      <c r="C33" s="10">
        <v>42642</v>
      </c>
      <c r="D33" s="11"/>
      <c r="E33" s="12">
        <v>10</v>
      </c>
      <c r="F33" s="25">
        <f>D33*E33</f>
        <v>0</v>
      </c>
      <c r="G33" s="14"/>
      <c r="H33" s="15"/>
      <c r="I33" s="16"/>
    </row>
    <row r="34" spans="2:9" ht="16.5" thickBot="1" x14ac:dyDescent="0.3">
      <c r="B34" s="28" t="s">
        <v>20</v>
      </c>
      <c r="C34" s="29">
        <v>42643</v>
      </c>
      <c r="D34" s="30"/>
      <c r="E34" s="12">
        <v>10</v>
      </c>
      <c r="F34" s="25">
        <f>D34*E34</f>
        <v>0</v>
      </c>
      <c r="G34" s="31"/>
      <c r="H34" s="32"/>
      <c r="I34" s="33"/>
    </row>
    <row r="35" spans="2:9" ht="16.5" thickBot="1" x14ac:dyDescent="0.3">
      <c r="B35" s="34" t="s">
        <v>18</v>
      </c>
      <c r="C35" s="35"/>
      <c r="D35" s="36">
        <f>D33+D34</f>
        <v>0</v>
      </c>
      <c r="E35" s="37"/>
      <c r="F35" s="38">
        <f>F33+F34</f>
        <v>0</v>
      </c>
      <c r="G35" s="39">
        <f>G33+G34</f>
        <v>0</v>
      </c>
      <c r="H35" s="40">
        <f>F35-G35</f>
        <v>0</v>
      </c>
      <c r="I35" s="41"/>
    </row>
    <row r="37" spans="2:9" ht="15" thickBot="1" x14ac:dyDescent="0.25"/>
    <row r="38" spans="2:9" ht="24" thickBot="1" x14ac:dyDescent="0.4">
      <c r="B38" s="42" t="s">
        <v>22</v>
      </c>
      <c r="C38" s="43"/>
      <c r="D38" s="44" t="s">
        <v>23</v>
      </c>
      <c r="E38" s="45"/>
      <c r="F38" s="46" t="s">
        <v>24</v>
      </c>
      <c r="G38" s="47" t="s">
        <v>25</v>
      </c>
      <c r="H38" s="48" t="s">
        <v>10</v>
      </c>
      <c r="I38" s="45"/>
    </row>
    <row r="39" spans="2:9" ht="15" thickBot="1" x14ac:dyDescent="0.25">
      <c r="B39" s="49"/>
      <c r="C39" s="50"/>
      <c r="D39" s="51">
        <f>D11+D18+D25+D32+D35</f>
        <v>0</v>
      </c>
      <c r="E39" s="45"/>
      <c r="F39" s="52">
        <f>F11+F18+F25+F32+F35</f>
        <v>0</v>
      </c>
      <c r="G39" s="53">
        <f>G11+G18+G25+G32+G35</f>
        <v>0</v>
      </c>
      <c r="H39" s="54">
        <f>H11+H18+H25+H32+H35</f>
        <v>0</v>
      </c>
    </row>
    <row r="46" spans="2:9" x14ac:dyDescent="0.2">
      <c r="B46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0"/>
  <sheetViews>
    <sheetView rightToLeft="1" workbookViewId="0">
      <selection activeCell="A5" sqref="A5"/>
    </sheetView>
  </sheetViews>
  <sheetFormatPr defaultRowHeight="14.25" x14ac:dyDescent="0.2"/>
  <cols>
    <col min="3" max="3" width="10.625" customWidth="1"/>
    <col min="4" max="4" width="11.625" customWidth="1"/>
    <col min="7" max="7" width="12.625" customWidth="1"/>
    <col min="12" max="12" width="11.25" customWidth="1"/>
    <col min="13" max="13" width="10.5" customWidth="1"/>
    <col min="14" max="14" width="9.5" customWidth="1"/>
    <col min="15" max="15" width="11.375" customWidth="1"/>
    <col min="16" max="16" width="12.25" customWidth="1"/>
  </cols>
  <sheetData>
    <row r="1" spans="2:18" ht="34.5" thickBot="1" x14ac:dyDescent="0.55000000000000004">
      <c r="F1" s="1" t="s">
        <v>0</v>
      </c>
      <c r="H1" s="2" t="s">
        <v>1</v>
      </c>
      <c r="O1" s="1" t="s">
        <v>0</v>
      </c>
      <c r="Q1" s="2" t="s">
        <v>1</v>
      </c>
    </row>
    <row r="2" spans="2:18" ht="18.75" thickBot="1" x14ac:dyDescent="0.3">
      <c r="B2" s="3" t="s">
        <v>2</v>
      </c>
      <c r="C2" s="4"/>
      <c r="D2" s="5"/>
      <c r="E2" s="3" t="s">
        <v>3</v>
      </c>
      <c r="F2" s="4"/>
      <c r="G2" s="5"/>
      <c r="H2" s="3" t="s">
        <v>4</v>
      </c>
      <c r="I2" s="6"/>
      <c r="K2" s="3" t="s">
        <v>2</v>
      </c>
      <c r="L2" s="4"/>
      <c r="M2" s="5"/>
      <c r="N2" s="3" t="s">
        <v>3</v>
      </c>
      <c r="O2" s="4"/>
      <c r="P2" s="5"/>
      <c r="Q2" s="3" t="s">
        <v>4</v>
      </c>
      <c r="R2" s="6"/>
    </row>
    <row r="4" spans="2:18" ht="18" x14ac:dyDescent="0.25">
      <c r="B4" s="7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K4" s="7"/>
      <c r="L4" s="8" t="s">
        <v>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</row>
    <row r="5" spans="2:18" ht="15.75" x14ac:dyDescent="0.25">
      <c r="B5" s="9" t="s">
        <v>12</v>
      </c>
      <c r="C5" s="10">
        <f>DATE(2016,9,1)</f>
        <v>42614</v>
      </c>
      <c r="D5" s="11"/>
      <c r="E5" s="12">
        <v>10</v>
      </c>
      <c r="F5" s="13">
        <f>D5*E5</f>
        <v>0</v>
      </c>
      <c r="G5" s="14"/>
      <c r="H5" s="15"/>
      <c r="I5" s="16"/>
      <c r="K5" s="9" t="s">
        <v>12</v>
      </c>
      <c r="L5" s="10">
        <f>DATE(2016,9,1)</f>
        <v>42614</v>
      </c>
      <c r="M5" s="11"/>
      <c r="N5" s="12">
        <v>10</v>
      </c>
      <c r="O5" s="13">
        <f>M5*N5</f>
        <v>0</v>
      </c>
      <c r="P5" s="14"/>
      <c r="Q5" s="15"/>
      <c r="R5" s="16"/>
    </row>
    <row r="6" spans="2:18" ht="15.75" x14ac:dyDescent="0.25">
      <c r="B6" s="9" t="s">
        <v>13</v>
      </c>
      <c r="C6" s="10">
        <v>42615</v>
      </c>
      <c r="D6" s="11"/>
      <c r="E6" s="12">
        <v>10</v>
      </c>
      <c r="F6" s="13">
        <f t="shared" ref="F6:F10" si="0">D6*E6</f>
        <v>0</v>
      </c>
      <c r="G6" s="14"/>
      <c r="H6" s="15"/>
      <c r="I6" s="16"/>
      <c r="K6" s="9" t="s">
        <v>13</v>
      </c>
      <c r="L6" s="10">
        <v>42615</v>
      </c>
      <c r="M6" s="11"/>
      <c r="N6" s="12">
        <v>10</v>
      </c>
      <c r="O6" s="13">
        <f t="shared" ref="O6:O10" si="1">M6*N6</f>
        <v>0</v>
      </c>
      <c r="P6" s="14"/>
      <c r="Q6" s="15"/>
      <c r="R6" s="16"/>
    </row>
    <row r="7" spans="2:18" ht="15.75" x14ac:dyDescent="0.25">
      <c r="B7" s="9" t="s">
        <v>14</v>
      </c>
      <c r="C7" s="10">
        <v>42616</v>
      </c>
      <c r="D7" s="11"/>
      <c r="E7" s="12">
        <v>10</v>
      </c>
      <c r="F7" s="13">
        <f t="shared" si="0"/>
        <v>0</v>
      </c>
      <c r="G7" s="14"/>
      <c r="H7" s="15"/>
      <c r="I7" s="16"/>
      <c r="K7" s="9" t="s">
        <v>14</v>
      </c>
      <c r="L7" s="10">
        <v>42616</v>
      </c>
      <c r="M7" s="11"/>
      <c r="N7" s="12">
        <v>10</v>
      </c>
      <c r="O7" s="13">
        <f t="shared" si="1"/>
        <v>0</v>
      </c>
      <c r="P7" s="14"/>
      <c r="Q7" s="15"/>
      <c r="R7" s="16"/>
    </row>
    <row r="8" spans="2:18" ht="15.75" x14ac:dyDescent="0.25">
      <c r="B8" s="9" t="s">
        <v>15</v>
      </c>
      <c r="C8" s="10">
        <v>42617</v>
      </c>
      <c r="D8" s="11"/>
      <c r="E8" s="12">
        <v>10</v>
      </c>
      <c r="F8" s="13">
        <f t="shared" si="0"/>
        <v>0</v>
      </c>
      <c r="G8" s="14"/>
      <c r="H8" s="15"/>
      <c r="I8" s="16"/>
      <c r="K8" s="9" t="s">
        <v>15</v>
      </c>
      <c r="L8" s="10">
        <v>42617</v>
      </c>
      <c r="M8" s="11"/>
      <c r="N8" s="12">
        <v>10</v>
      </c>
      <c r="O8" s="13">
        <f t="shared" si="1"/>
        <v>0</v>
      </c>
      <c r="P8" s="14"/>
      <c r="Q8" s="15"/>
      <c r="R8" s="16"/>
    </row>
    <row r="9" spans="2:18" ht="15.75" x14ac:dyDescent="0.25">
      <c r="B9" s="9" t="s">
        <v>16</v>
      </c>
      <c r="C9" s="10">
        <v>42618</v>
      </c>
      <c r="D9" s="11"/>
      <c r="E9" s="12">
        <v>10</v>
      </c>
      <c r="F9" s="13">
        <f t="shared" si="0"/>
        <v>0</v>
      </c>
      <c r="G9" s="14"/>
      <c r="H9" s="15"/>
      <c r="I9" s="16"/>
      <c r="K9" s="9" t="s">
        <v>16</v>
      </c>
      <c r="L9" s="10">
        <v>42618</v>
      </c>
      <c r="M9" s="11"/>
      <c r="N9" s="12">
        <v>10</v>
      </c>
      <c r="O9" s="13">
        <f t="shared" si="1"/>
        <v>0</v>
      </c>
      <c r="P9" s="14"/>
      <c r="Q9" s="15"/>
      <c r="R9" s="16"/>
    </row>
    <row r="10" spans="2:18" ht="15.75" x14ac:dyDescent="0.25">
      <c r="B10" s="9" t="s">
        <v>17</v>
      </c>
      <c r="C10" s="10">
        <v>42619</v>
      </c>
      <c r="D10" s="11"/>
      <c r="E10" s="12">
        <v>10</v>
      </c>
      <c r="F10" s="13">
        <f t="shared" si="0"/>
        <v>0</v>
      </c>
      <c r="G10" s="14"/>
      <c r="H10" s="15"/>
      <c r="I10" s="16"/>
      <c r="K10" s="9" t="s">
        <v>17</v>
      </c>
      <c r="L10" s="10">
        <v>42619</v>
      </c>
      <c r="M10" s="11"/>
      <c r="N10" s="12">
        <v>10</v>
      </c>
      <c r="O10" s="13">
        <f t="shared" si="1"/>
        <v>0</v>
      </c>
      <c r="P10" s="14"/>
      <c r="Q10" s="15"/>
      <c r="R10" s="16"/>
    </row>
    <row r="11" spans="2:18" ht="15.75" x14ac:dyDescent="0.25">
      <c r="B11" s="17" t="s">
        <v>18</v>
      </c>
      <c r="C11" s="18"/>
      <c r="D11" s="19">
        <f>SUM(D5:D10)</f>
        <v>0</v>
      </c>
      <c r="E11" s="20"/>
      <c r="F11" s="21">
        <f>F5+F6+F7+F8+F9+F10</f>
        <v>0</v>
      </c>
      <c r="G11" s="22">
        <f>G5+G6+G7+G8+G9+G10</f>
        <v>0</v>
      </c>
      <c r="H11" s="23">
        <f>F11-G11</f>
        <v>0</v>
      </c>
      <c r="I11" s="24"/>
      <c r="K11" s="17" t="s">
        <v>18</v>
      </c>
      <c r="L11" s="18"/>
      <c r="M11" s="19">
        <f>SUM(M5:M10)</f>
        <v>0</v>
      </c>
      <c r="N11" s="20"/>
      <c r="O11" s="21">
        <f>O5+O6+O7+O8+O9+O10</f>
        <v>0</v>
      </c>
      <c r="P11" s="22">
        <f>P5+P6+P7+P8+P9+P10</f>
        <v>0</v>
      </c>
      <c r="Q11" s="23">
        <f>O11-P11</f>
        <v>0</v>
      </c>
      <c r="R11" s="24"/>
    </row>
    <row r="12" spans="2:18" ht="15.75" x14ac:dyDescent="0.25">
      <c r="B12" s="9" t="s">
        <v>19</v>
      </c>
      <c r="C12" s="10">
        <v>42621</v>
      </c>
      <c r="D12" s="11"/>
      <c r="E12" s="12">
        <v>10</v>
      </c>
      <c r="F12" s="25">
        <f t="shared" ref="F12:F17" si="2">D12*E12</f>
        <v>0</v>
      </c>
      <c r="G12" s="14"/>
      <c r="H12" s="15"/>
      <c r="I12" s="16"/>
      <c r="K12" s="9" t="s">
        <v>19</v>
      </c>
      <c r="L12" s="10">
        <v>42621</v>
      </c>
      <c r="M12" s="11"/>
      <c r="N12" s="12">
        <v>10</v>
      </c>
      <c r="O12" s="25">
        <f t="shared" ref="O12:O17" si="3">M12*N12</f>
        <v>0</v>
      </c>
      <c r="P12" s="14"/>
      <c r="Q12" s="15"/>
      <c r="R12" s="16"/>
    </row>
    <row r="13" spans="2:18" ht="15.75" x14ac:dyDescent="0.25">
      <c r="B13" s="9" t="s">
        <v>20</v>
      </c>
      <c r="C13" s="10">
        <v>42622</v>
      </c>
      <c r="D13" s="11"/>
      <c r="E13" s="12">
        <v>10</v>
      </c>
      <c r="F13" s="25">
        <f t="shared" si="2"/>
        <v>0</v>
      </c>
      <c r="G13" s="14"/>
      <c r="H13" s="15"/>
      <c r="I13" s="16"/>
      <c r="K13" s="9" t="s">
        <v>20</v>
      </c>
      <c r="L13" s="10">
        <v>42622</v>
      </c>
      <c r="M13" s="11"/>
      <c r="N13" s="12">
        <v>10</v>
      </c>
      <c r="O13" s="25">
        <f t="shared" si="3"/>
        <v>0</v>
      </c>
      <c r="P13" s="14"/>
      <c r="Q13" s="15"/>
      <c r="R13" s="16"/>
    </row>
    <row r="14" spans="2:18" ht="15.75" x14ac:dyDescent="0.25">
      <c r="B14" s="9" t="s">
        <v>21</v>
      </c>
      <c r="C14" s="10">
        <v>42623</v>
      </c>
      <c r="D14" s="11"/>
      <c r="E14" s="12">
        <v>10</v>
      </c>
      <c r="F14" s="25">
        <f t="shared" si="2"/>
        <v>0</v>
      </c>
      <c r="G14" s="14"/>
      <c r="H14" s="15"/>
      <c r="I14" s="16"/>
      <c r="K14" s="9" t="s">
        <v>21</v>
      </c>
      <c r="L14" s="10">
        <v>42623</v>
      </c>
      <c r="M14" s="11"/>
      <c r="N14" s="12">
        <v>10</v>
      </c>
      <c r="O14" s="25">
        <f t="shared" si="3"/>
        <v>0</v>
      </c>
      <c r="P14" s="14"/>
      <c r="Q14" s="15"/>
      <c r="R14" s="16"/>
    </row>
    <row r="15" spans="2:18" ht="15.75" x14ac:dyDescent="0.25">
      <c r="B15" s="9" t="s">
        <v>15</v>
      </c>
      <c r="C15" s="10">
        <v>42624</v>
      </c>
      <c r="D15" s="11"/>
      <c r="E15" s="12">
        <v>10</v>
      </c>
      <c r="F15" s="25">
        <f t="shared" si="2"/>
        <v>0</v>
      </c>
      <c r="G15" s="14"/>
      <c r="H15" s="15"/>
      <c r="I15" s="16"/>
      <c r="K15" s="9" t="s">
        <v>15</v>
      </c>
      <c r="L15" s="10">
        <v>42624</v>
      </c>
      <c r="M15" s="11"/>
      <c r="N15" s="12">
        <v>10</v>
      </c>
      <c r="O15" s="25">
        <f t="shared" si="3"/>
        <v>0</v>
      </c>
      <c r="P15" s="14"/>
      <c r="Q15" s="15"/>
      <c r="R15" s="16"/>
    </row>
    <row r="16" spans="2:18" ht="15.75" x14ac:dyDescent="0.25">
      <c r="B16" s="9" t="s">
        <v>16</v>
      </c>
      <c r="C16" s="10">
        <v>42625</v>
      </c>
      <c r="D16" s="11"/>
      <c r="E16" s="12">
        <v>10</v>
      </c>
      <c r="F16" s="25">
        <f t="shared" si="2"/>
        <v>0</v>
      </c>
      <c r="G16" s="14"/>
      <c r="H16" s="15"/>
      <c r="I16" s="16"/>
      <c r="K16" s="9" t="s">
        <v>16</v>
      </c>
      <c r="L16" s="10">
        <v>42625</v>
      </c>
      <c r="M16" s="11"/>
      <c r="N16" s="12">
        <v>10</v>
      </c>
      <c r="O16" s="25">
        <f t="shared" si="3"/>
        <v>0</v>
      </c>
      <c r="P16" s="14"/>
      <c r="Q16" s="15"/>
      <c r="R16" s="16"/>
    </row>
    <row r="17" spans="2:18" ht="15.75" x14ac:dyDescent="0.25">
      <c r="B17" s="9" t="s">
        <v>17</v>
      </c>
      <c r="C17" s="10">
        <v>42626</v>
      </c>
      <c r="D17" s="11"/>
      <c r="E17" s="12">
        <v>10</v>
      </c>
      <c r="F17" s="25">
        <f t="shared" si="2"/>
        <v>0</v>
      </c>
      <c r="G17" s="14"/>
      <c r="H17" s="15"/>
      <c r="I17" s="16"/>
      <c r="K17" s="9" t="s">
        <v>17</v>
      </c>
      <c r="L17" s="10">
        <v>42626</v>
      </c>
      <c r="M17" s="11"/>
      <c r="N17" s="12">
        <v>10</v>
      </c>
      <c r="O17" s="25">
        <f t="shared" si="3"/>
        <v>0</v>
      </c>
      <c r="P17" s="14"/>
      <c r="Q17" s="15"/>
      <c r="R17" s="16"/>
    </row>
    <row r="18" spans="2:18" ht="15.75" x14ac:dyDescent="0.25">
      <c r="B18" s="17" t="s">
        <v>18</v>
      </c>
      <c r="C18" s="26"/>
      <c r="D18" s="19">
        <f>D12+D13+D14+D15+D16+D17</f>
        <v>0</v>
      </c>
      <c r="E18" s="20"/>
      <c r="F18" s="21">
        <f>F12+F13+F14+F15+F16+F17</f>
        <v>0</v>
      </c>
      <c r="G18" s="22">
        <f>G12+G13+G14+G15+G16+G17</f>
        <v>0</v>
      </c>
      <c r="H18" s="23">
        <f>F18-G18</f>
        <v>0</v>
      </c>
      <c r="I18" s="27"/>
      <c r="K18" s="17" t="s">
        <v>18</v>
      </c>
      <c r="L18" s="26"/>
      <c r="M18" s="19">
        <f>M12+M13+M14+M15+M16+M17</f>
        <v>0</v>
      </c>
      <c r="N18" s="20"/>
      <c r="O18" s="21">
        <f>O12+O13+O14+O15+O16+O17</f>
        <v>0</v>
      </c>
      <c r="P18" s="22">
        <f>P12+P13+P14+P15+P16+P17</f>
        <v>0</v>
      </c>
      <c r="Q18" s="23">
        <f>O18-P18</f>
        <v>0</v>
      </c>
      <c r="R18" s="27"/>
    </row>
    <row r="19" spans="2:18" ht="15.75" x14ac:dyDescent="0.25">
      <c r="B19" s="9" t="s">
        <v>19</v>
      </c>
      <c r="C19" s="10">
        <v>42628</v>
      </c>
      <c r="D19" s="11"/>
      <c r="E19" s="12">
        <v>10</v>
      </c>
      <c r="F19" s="25">
        <f>D19*E19</f>
        <v>0</v>
      </c>
      <c r="G19" s="14"/>
      <c r="H19" s="15"/>
      <c r="I19" s="16"/>
      <c r="K19" s="9" t="s">
        <v>19</v>
      </c>
      <c r="L19" s="10">
        <v>42628</v>
      </c>
      <c r="M19" s="11"/>
      <c r="N19" s="12">
        <v>10</v>
      </c>
      <c r="O19" s="25">
        <f>M19*N19</f>
        <v>0</v>
      </c>
      <c r="P19" s="14"/>
      <c r="Q19" s="15"/>
      <c r="R19" s="16"/>
    </row>
    <row r="20" spans="2:18" ht="15.75" x14ac:dyDescent="0.25">
      <c r="B20" s="9" t="s">
        <v>20</v>
      </c>
      <c r="C20" s="10">
        <v>42629</v>
      </c>
      <c r="D20" s="11"/>
      <c r="E20" s="12">
        <v>10</v>
      </c>
      <c r="F20" s="25">
        <f t="shared" ref="F20:F24" si="4">D20*E20</f>
        <v>0</v>
      </c>
      <c r="G20" s="14"/>
      <c r="H20" s="15"/>
      <c r="I20" s="16"/>
      <c r="K20" s="9" t="s">
        <v>20</v>
      </c>
      <c r="L20" s="10">
        <v>42629</v>
      </c>
      <c r="M20" s="11"/>
      <c r="N20" s="12">
        <v>10</v>
      </c>
      <c r="O20" s="25">
        <f t="shared" ref="O20:O24" si="5">M20*N20</f>
        <v>0</v>
      </c>
      <c r="P20" s="14"/>
      <c r="Q20" s="15"/>
      <c r="R20" s="16"/>
    </row>
    <row r="21" spans="2:18" ht="15.75" x14ac:dyDescent="0.25">
      <c r="B21" s="9" t="s">
        <v>21</v>
      </c>
      <c r="C21" s="10">
        <v>42630</v>
      </c>
      <c r="D21" s="11"/>
      <c r="E21" s="12">
        <v>10</v>
      </c>
      <c r="F21" s="25">
        <f t="shared" si="4"/>
        <v>0</v>
      </c>
      <c r="G21" s="14"/>
      <c r="H21" s="15"/>
      <c r="I21" s="16"/>
      <c r="K21" s="9" t="s">
        <v>21</v>
      </c>
      <c r="L21" s="10">
        <v>42630</v>
      </c>
      <c r="M21" s="11"/>
      <c r="N21" s="12">
        <v>10</v>
      </c>
      <c r="O21" s="25">
        <f t="shared" si="5"/>
        <v>0</v>
      </c>
      <c r="P21" s="14"/>
      <c r="Q21" s="15"/>
      <c r="R21" s="16"/>
    </row>
    <row r="22" spans="2:18" ht="15.75" x14ac:dyDescent="0.25">
      <c r="B22" s="9" t="s">
        <v>15</v>
      </c>
      <c r="C22" s="10">
        <v>42631</v>
      </c>
      <c r="D22" s="11"/>
      <c r="E22" s="12">
        <v>10</v>
      </c>
      <c r="F22" s="25">
        <f t="shared" si="4"/>
        <v>0</v>
      </c>
      <c r="G22" s="14"/>
      <c r="H22" s="15"/>
      <c r="I22" s="16"/>
      <c r="K22" s="9" t="s">
        <v>15</v>
      </c>
      <c r="L22" s="10">
        <v>42631</v>
      </c>
      <c r="M22" s="11"/>
      <c r="N22" s="12">
        <v>10</v>
      </c>
      <c r="O22" s="25">
        <f t="shared" si="5"/>
        <v>0</v>
      </c>
      <c r="P22" s="14"/>
      <c r="Q22" s="15"/>
      <c r="R22" s="16"/>
    </row>
    <row r="23" spans="2:18" ht="15.75" x14ac:dyDescent="0.25">
      <c r="B23" s="9" t="s">
        <v>16</v>
      </c>
      <c r="C23" s="10">
        <v>42632</v>
      </c>
      <c r="D23" s="11"/>
      <c r="E23" s="12">
        <v>10</v>
      </c>
      <c r="F23" s="25">
        <f t="shared" si="4"/>
        <v>0</v>
      </c>
      <c r="G23" s="14"/>
      <c r="H23" s="15"/>
      <c r="I23" s="16"/>
      <c r="K23" s="9" t="s">
        <v>16</v>
      </c>
      <c r="L23" s="10">
        <v>42632</v>
      </c>
      <c r="M23" s="11"/>
      <c r="N23" s="12">
        <v>10</v>
      </c>
      <c r="O23" s="25">
        <f t="shared" si="5"/>
        <v>0</v>
      </c>
      <c r="P23" s="14"/>
      <c r="Q23" s="15"/>
      <c r="R23" s="16"/>
    </row>
    <row r="24" spans="2:18" ht="15.75" x14ac:dyDescent="0.25">
      <c r="B24" s="9" t="s">
        <v>17</v>
      </c>
      <c r="C24" s="10">
        <v>42633</v>
      </c>
      <c r="D24" s="11"/>
      <c r="E24" s="12">
        <v>10</v>
      </c>
      <c r="F24" s="25">
        <f t="shared" si="4"/>
        <v>0</v>
      </c>
      <c r="G24" s="14"/>
      <c r="H24" s="15"/>
      <c r="I24" s="16"/>
      <c r="K24" s="9" t="s">
        <v>17</v>
      </c>
      <c r="L24" s="10">
        <v>42633</v>
      </c>
      <c r="M24" s="11"/>
      <c r="N24" s="12">
        <v>10</v>
      </c>
      <c r="O24" s="25">
        <f t="shared" si="5"/>
        <v>0</v>
      </c>
      <c r="P24" s="14"/>
      <c r="Q24" s="15"/>
      <c r="R24" s="16"/>
    </row>
    <row r="25" spans="2:18" ht="15.75" x14ac:dyDescent="0.25">
      <c r="B25" s="17" t="s">
        <v>18</v>
      </c>
      <c r="C25" s="26"/>
      <c r="D25" s="19">
        <f>D19+D20+D21+D22+D23+D24</f>
        <v>0</v>
      </c>
      <c r="E25" s="20"/>
      <c r="F25" s="21">
        <f>F19+F20+F21+F22+F23+F24</f>
        <v>0</v>
      </c>
      <c r="G25" s="22">
        <f>G19+G20+G21+G22+G23+G24</f>
        <v>0</v>
      </c>
      <c r="H25" s="23">
        <f>F25-G25</f>
        <v>0</v>
      </c>
      <c r="I25" s="27"/>
      <c r="K25" s="17" t="s">
        <v>18</v>
      </c>
      <c r="L25" s="26"/>
      <c r="M25" s="19">
        <f>M19+M20+M21+M22+M23+M24</f>
        <v>0</v>
      </c>
      <c r="N25" s="20"/>
      <c r="O25" s="21">
        <f>O19+O20+O21+O22+O23+O24</f>
        <v>0</v>
      </c>
      <c r="P25" s="22">
        <f>P19+P20+P21+P22+P23+P24</f>
        <v>0</v>
      </c>
      <c r="Q25" s="23">
        <f>O25-P25</f>
        <v>0</v>
      </c>
      <c r="R25" s="27"/>
    </row>
    <row r="26" spans="2:18" ht="15.75" x14ac:dyDescent="0.25">
      <c r="B26" s="9" t="s">
        <v>19</v>
      </c>
      <c r="C26" s="10">
        <v>42635</v>
      </c>
      <c r="D26" s="11"/>
      <c r="E26" s="12">
        <v>10</v>
      </c>
      <c r="F26" s="25">
        <f>E26*D26</f>
        <v>0</v>
      </c>
      <c r="G26" s="14"/>
      <c r="H26" s="15"/>
      <c r="I26" s="16"/>
      <c r="K26" s="9" t="s">
        <v>19</v>
      </c>
      <c r="L26" s="10">
        <v>42635</v>
      </c>
      <c r="M26" s="11"/>
      <c r="N26" s="12">
        <v>10</v>
      </c>
      <c r="O26" s="25">
        <f>N26*M26</f>
        <v>0</v>
      </c>
      <c r="P26" s="14"/>
      <c r="Q26" s="15"/>
      <c r="R26" s="16"/>
    </row>
    <row r="27" spans="2:18" ht="15.75" x14ac:dyDescent="0.25">
      <c r="B27" s="9" t="s">
        <v>20</v>
      </c>
      <c r="C27" s="10">
        <v>42636</v>
      </c>
      <c r="D27" s="11"/>
      <c r="E27" s="12">
        <v>10</v>
      </c>
      <c r="F27" s="25">
        <f t="shared" ref="F27:F31" si="6">E27*D27</f>
        <v>0</v>
      </c>
      <c r="G27" s="14"/>
      <c r="H27" s="15"/>
      <c r="I27" s="16"/>
      <c r="K27" s="9" t="s">
        <v>20</v>
      </c>
      <c r="L27" s="10">
        <v>42636</v>
      </c>
      <c r="M27" s="11"/>
      <c r="N27" s="12">
        <v>10</v>
      </c>
      <c r="O27" s="25">
        <f t="shared" ref="O27:O31" si="7">N27*M27</f>
        <v>0</v>
      </c>
      <c r="P27" s="14"/>
      <c r="Q27" s="15"/>
      <c r="R27" s="16"/>
    </row>
    <row r="28" spans="2:18" ht="15.75" x14ac:dyDescent="0.25">
      <c r="B28" s="9" t="s">
        <v>21</v>
      </c>
      <c r="C28" s="10">
        <v>42637</v>
      </c>
      <c r="D28" s="11"/>
      <c r="E28" s="12">
        <v>10</v>
      </c>
      <c r="F28" s="25">
        <f t="shared" si="6"/>
        <v>0</v>
      </c>
      <c r="G28" s="14"/>
      <c r="H28" s="15"/>
      <c r="I28" s="16"/>
      <c r="K28" s="9" t="s">
        <v>21</v>
      </c>
      <c r="L28" s="10">
        <v>42637</v>
      </c>
      <c r="M28" s="11"/>
      <c r="N28" s="12">
        <v>10</v>
      </c>
      <c r="O28" s="25">
        <f t="shared" si="7"/>
        <v>0</v>
      </c>
      <c r="P28" s="14"/>
      <c r="Q28" s="15"/>
      <c r="R28" s="16"/>
    </row>
    <row r="29" spans="2:18" ht="15.75" x14ac:dyDescent="0.25">
      <c r="B29" s="9" t="s">
        <v>15</v>
      </c>
      <c r="C29" s="10">
        <v>42638</v>
      </c>
      <c r="D29" s="11"/>
      <c r="E29" s="12">
        <v>10</v>
      </c>
      <c r="F29" s="25">
        <f t="shared" si="6"/>
        <v>0</v>
      </c>
      <c r="G29" s="14"/>
      <c r="H29" s="15"/>
      <c r="I29" s="16"/>
      <c r="K29" s="9" t="s">
        <v>15</v>
      </c>
      <c r="L29" s="10">
        <v>42638</v>
      </c>
      <c r="M29" s="11"/>
      <c r="N29" s="12">
        <v>10</v>
      </c>
      <c r="O29" s="25">
        <f t="shared" si="7"/>
        <v>0</v>
      </c>
      <c r="P29" s="14"/>
      <c r="Q29" s="15"/>
      <c r="R29" s="16"/>
    </row>
    <row r="30" spans="2:18" ht="15.75" x14ac:dyDescent="0.25">
      <c r="B30" s="9" t="s">
        <v>16</v>
      </c>
      <c r="C30" s="10">
        <v>42639</v>
      </c>
      <c r="D30" s="11"/>
      <c r="E30" s="12">
        <v>10</v>
      </c>
      <c r="F30" s="25">
        <f t="shared" si="6"/>
        <v>0</v>
      </c>
      <c r="G30" s="14"/>
      <c r="H30" s="15"/>
      <c r="I30" s="16"/>
      <c r="K30" s="9" t="s">
        <v>16</v>
      </c>
      <c r="L30" s="10">
        <v>42639</v>
      </c>
      <c r="M30" s="11"/>
      <c r="N30" s="12">
        <v>10</v>
      </c>
      <c r="O30" s="25">
        <f t="shared" si="7"/>
        <v>0</v>
      </c>
      <c r="P30" s="14"/>
      <c r="Q30" s="15"/>
      <c r="R30" s="16"/>
    </row>
    <row r="31" spans="2:18" ht="15.75" x14ac:dyDescent="0.25">
      <c r="B31" s="9" t="s">
        <v>17</v>
      </c>
      <c r="C31" s="10">
        <v>42640</v>
      </c>
      <c r="D31" s="11"/>
      <c r="E31" s="12">
        <v>10</v>
      </c>
      <c r="F31" s="25">
        <f t="shared" si="6"/>
        <v>0</v>
      </c>
      <c r="G31" s="14"/>
      <c r="H31" s="15"/>
      <c r="I31" s="16"/>
      <c r="K31" s="9" t="s">
        <v>17</v>
      </c>
      <c r="L31" s="10">
        <v>42640</v>
      </c>
      <c r="M31" s="11"/>
      <c r="N31" s="12">
        <v>10</v>
      </c>
      <c r="O31" s="25">
        <f t="shared" si="7"/>
        <v>0</v>
      </c>
      <c r="P31" s="14"/>
      <c r="Q31" s="15"/>
      <c r="R31" s="16"/>
    </row>
    <row r="32" spans="2:18" ht="15.75" x14ac:dyDescent="0.25">
      <c r="B32" s="17" t="s">
        <v>18</v>
      </c>
      <c r="C32" s="26"/>
      <c r="D32" s="19">
        <f>D26+D27+D28+D29+D30+D31</f>
        <v>0</v>
      </c>
      <c r="E32" s="20"/>
      <c r="F32" s="21">
        <f>F26+F27+F28+F29+F30+F31</f>
        <v>0</v>
      </c>
      <c r="G32" s="22">
        <f>G26+G27+G28+G29+G30+G31</f>
        <v>0</v>
      </c>
      <c r="H32" s="23">
        <f>F32-G32</f>
        <v>0</v>
      </c>
      <c r="I32" s="27"/>
      <c r="K32" s="17" t="s">
        <v>18</v>
      </c>
      <c r="L32" s="26"/>
      <c r="M32" s="19">
        <f>M26+M27+M28+M29+M30+M31</f>
        <v>0</v>
      </c>
      <c r="N32" s="20"/>
      <c r="O32" s="21">
        <f>O26+O27+O28+O29+O30+O31</f>
        <v>0</v>
      </c>
      <c r="P32" s="22">
        <f>P26+P27+P28+P29+P30+P31</f>
        <v>0</v>
      </c>
      <c r="Q32" s="23">
        <f>O32-P32</f>
        <v>0</v>
      </c>
      <c r="R32" s="27"/>
    </row>
    <row r="33" spans="2:18" ht="15.75" x14ac:dyDescent="0.25">
      <c r="B33" s="9" t="s">
        <v>19</v>
      </c>
      <c r="C33" s="10">
        <v>42642</v>
      </c>
      <c r="D33" s="11"/>
      <c r="E33" s="12">
        <v>10</v>
      </c>
      <c r="F33" s="25">
        <f>D33*E33</f>
        <v>0</v>
      </c>
      <c r="G33" s="14"/>
      <c r="H33" s="15"/>
      <c r="I33" s="16"/>
      <c r="K33" s="9" t="s">
        <v>19</v>
      </c>
      <c r="L33" s="10">
        <v>42642</v>
      </c>
      <c r="M33" s="11"/>
      <c r="N33" s="12">
        <v>10</v>
      </c>
      <c r="O33" s="25">
        <f>M33*N33</f>
        <v>0</v>
      </c>
      <c r="P33" s="14"/>
      <c r="Q33" s="15"/>
      <c r="R33" s="16"/>
    </row>
    <row r="34" spans="2:18" ht="16.5" thickBot="1" x14ac:dyDescent="0.3">
      <c r="B34" s="28" t="s">
        <v>20</v>
      </c>
      <c r="C34" s="29">
        <v>42643</v>
      </c>
      <c r="D34" s="30"/>
      <c r="E34" s="12">
        <v>10</v>
      </c>
      <c r="F34" s="25">
        <f>D34*E34</f>
        <v>0</v>
      </c>
      <c r="G34" s="31"/>
      <c r="H34" s="32"/>
      <c r="I34" s="33"/>
      <c r="K34" s="28" t="s">
        <v>20</v>
      </c>
      <c r="L34" s="29">
        <v>42643</v>
      </c>
      <c r="M34" s="30"/>
      <c r="N34" s="12">
        <v>10</v>
      </c>
      <c r="O34" s="25">
        <f>M34*N34</f>
        <v>0</v>
      </c>
      <c r="P34" s="31"/>
      <c r="Q34" s="32"/>
      <c r="R34" s="33"/>
    </row>
    <row r="35" spans="2:18" ht="16.5" thickBot="1" x14ac:dyDescent="0.3">
      <c r="B35" s="34" t="s">
        <v>18</v>
      </c>
      <c r="C35" s="35"/>
      <c r="D35" s="36">
        <f>D33+D34</f>
        <v>0</v>
      </c>
      <c r="E35" s="37"/>
      <c r="F35" s="38">
        <f>F33+F34</f>
        <v>0</v>
      </c>
      <c r="G35" s="39">
        <f>G33+G34</f>
        <v>0</v>
      </c>
      <c r="H35" s="40">
        <f>F35-G35</f>
        <v>0</v>
      </c>
      <c r="I35" s="41"/>
      <c r="K35" s="34" t="s">
        <v>18</v>
      </c>
      <c r="L35" s="35"/>
      <c r="M35" s="36">
        <f>M33+M34</f>
        <v>0</v>
      </c>
      <c r="N35" s="37"/>
      <c r="O35" s="38">
        <f>O33+O34</f>
        <v>0</v>
      </c>
      <c r="P35" s="39">
        <f>P33+P34</f>
        <v>0</v>
      </c>
      <c r="Q35" s="40">
        <f>O35-P35</f>
        <v>0</v>
      </c>
      <c r="R35" s="41"/>
    </row>
    <row r="37" spans="2:18" ht="15" thickBot="1" x14ac:dyDescent="0.25"/>
    <row r="38" spans="2:18" ht="24" thickBot="1" x14ac:dyDescent="0.4">
      <c r="B38" s="42" t="s">
        <v>22</v>
      </c>
      <c r="C38" s="43"/>
      <c r="D38" s="44" t="s">
        <v>23</v>
      </c>
      <c r="E38" s="45"/>
      <c r="F38" s="46" t="s">
        <v>24</v>
      </c>
      <c r="G38" s="47" t="s">
        <v>25</v>
      </c>
      <c r="H38" s="48" t="s">
        <v>10</v>
      </c>
      <c r="I38" s="45"/>
      <c r="K38" s="42" t="s">
        <v>22</v>
      </c>
      <c r="L38" s="43"/>
      <c r="M38" s="44" t="s">
        <v>23</v>
      </c>
      <c r="N38" s="45"/>
      <c r="O38" s="46" t="s">
        <v>24</v>
      </c>
      <c r="P38" s="47" t="s">
        <v>25</v>
      </c>
      <c r="Q38" s="48" t="s">
        <v>10</v>
      </c>
      <c r="R38" s="45"/>
    </row>
    <row r="39" spans="2:18" ht="15" thickBot="1" x14ac:dyDescent="0.25">
      <c r="B39" s="49"/>
      <c r="C39" s="50"/>
      <c r="D39" s="51">
        <f>D11+D18+D25+D32+D35</f>
        <v>0</v>
      </c>
      <c r="E39" s="45"/>
      <c r="F39" s="52">
        <f>F11+F18+F25+F32+F35</f>
        <v>0</v>
      </c>
      <c r="G39" s="53">
        <f>G11+G18+G25+G32+G35</f>
        <v>0</v>
      </c>
      <c r="H39" s="54">
        <f>H11+H18+H25+H32+H35</f>
        <v>0</v>
      </c>
      <c r="K39" s="49"/>
      <c r="L39" s="50"/>
      <c r="M39" s="51">
        <f>M11+M18+M25+M32+M35</f>
        <v>0</v>
      </c>
      <c r="N39" s="45"/>
      <c r="O39" s="52">
        <f>O11+O18+O25+O32+O35</f>
        <v>0</v>
      </c>
      <c r="P39" s="53">
        <f>P11+P18+P25+P32+P35</f>
        <v>0</v>
      </c>
      <c r="Q39" s="54">
        <f>Q11+Q18+Q25+Q32+Q35</f>
        <v>0</v>
      </c>
    </row>
    <row r="46" spans="2:18" x14ac:dyDescent="0.2">
      <c r="B46" s="45"/>
    </row>
    <row r="50" spans="3:7" x14ac:dyDescent="0.2">
      <c r="C50" s="45"/>
      <c r="D50" s="45"/>
      <c r="E50" s="45"/>
      <c r="F50" s="45"/>
      <c r="G50" s="4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شهري</vt:lpstr>
      <vt:lpstr>سنوي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2016-09-20T06:52:27Z</dcterms:modified>
</cp:coreProperties>
</file>